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72" i="1" l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73" i="1" s="1"/>
</calcChain>
</file>

<file path=xl/sharedStrings.xml><?xml version="1.0" encoding="utf-8"?>
<sst xmlns="http://schemas.openxmlformats.org/spreadsheetml/2006/main" count="515" uniqueCount="113">
  <si>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</si>
  <si>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</si>
  <si>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</si>
  <si>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</si>
  <si>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</si>
  <si>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</si>
  <si>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</si>
  <si>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</si>
  <si>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</si>
  <si>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</si>
  <si>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</si>
  <si>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</si>
  <si>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</si>
  <si>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</si>
  <si>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</si>
  <si>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</si>
  <si>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</si>
  <si>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</si>
  <si>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</si>
  <si>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</si>
  <si>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1005100401</t>
  </si>
  <si>
    <t xml:space="preserve">ПОДШИПНИК 0046124                                                                  </t>
  </si>
  <si>
    <t>20</t>
  </si>
  <si>
    <t>Подшипники</t>
  </si>
  <si>
    <t>1005100587</t>
  </si>
  <si>
    <t xml:space="preserve">ПОДШИПНИК 0042206                                                                  </t>
  </si>
  <si>
    <t>1005100267</t>
  </si>
  <si>
    <t xml:space="preserve">ПОДШИПНИК 0353618                                                                  </t>
  </si>
  <si>
    <t>1005100501</t>
  </si>
  <si>
    <t xml:space="preserve">ПОДШИПНИК 0050204А                                                                 </t>
  </si>
  <si>
    <t>1005100757</t>
  </si>
  <si>
    <t xml:space="preserve">ПОДШИПНИК 0042311                                                                  </t>
  </si>
  <si>
    <t>ПОДШИПНИК АВТОМОБИЛЬНЫЙ 7216</t>
  </si>
  <si>
    <t>Склад  N 4</t>
  </si>
  <si>
    <t>ПОДШИПНИК 0032315</t>
  </si>
  <si>
    <t>ПОДШИПНИК 0176314</t>
  </si>
  <si>
    <t>ПОДШИПНИК 0007604</t>
  </si>
  <si>
    <t>ПОДШИПНИК 0032309КМ</t>
  </si>
  <si>
    <t>ПОДШИПНИК 0008204 (51204)</t>
  </si>
  <si>
    <t>ПОДШИПНИК 0032311М</t>
  </si>
  <si>
    <t>ПОДШИПНИК 0000207</t>
  </si>
  <si>
    <t>ПОДШИПНИК 0000213</t>
  </si>
  <si>
    <t>ПОДШИПНИК 0000316а</t>
  </si>
  <si>
    <t>ПОДШИПНИК 0000409</t>
  </si>
  <si>
    <t>ПОДШИПНИК 0003522 (22222 MBW33 C3)</t>
  </si>
  <si>
    <t>ПОДШИПНИК 0008309</t>
  </si>
  <si>
    <t>ПОДШИПНИК 0032314</t>
  </si>
  <si>
    <t>ПОДШИПНИК 0053620 (22320)</t>
  </si>
  <si>
    <t>ПОДШИПНИК 0060305</t>
  </si>
  <si>
    <t>ПОДШИПНИК 0066414Л</t>
  </si>
  <si>
    <t>ПОДШИПНИК 0066418Л</t>
  </si>
  <si>
    <t>ПОДШИПНИК 0007508 (32208)</t>
  </si>
  <si>
    <t>ПОДШИПНИК 0066314</t>
  </si>
  <si>
    <t>ПОДШИПНИК 0066416</t>
  </si>
  <si>
    <t>ПОДШИПНИК 0046314</t>
  </si>
  <si>
    <t>ПОДШИПНИК 0113613</t>
  </si>
  <si>
    <t>ПОДШИПНИК 0008306К</t>
  </si>
  <si>
    <t>ПОДШИПНИК 0046313</t>
  </si>
  <si>
    <t>ПОДШИПНИК 0032612</t>
  </si>
  <si>
    <t>ПОДШИПНИК 0002218</t>
  </si>
  <si>
    <t>ПОДШИПНИК 0003538Н (22238)</t>
  </si>
  <si>
    <t>ПОДШИПНИК 0007618А</t>
  </si>
  <si>
    <t>ПОДШИПНИК 0003313 В.TNG NSK</t>
  </si>
  <si>
    <t>ПОДШИПНИК 0006226SKF</t>
  </si>
  <si>
    <t>ПОДШИПНИК 0002220КМ</t>
  </si>
  <si>
    <t>ПОДШИПНИК 0032309ЛМ</t>
  </si>
  <si>
    <t>ПОДШИПНИК 0003610 (22310)</t>
  </si>
  <si>
    <t>ПОДШИПНИК 0006211 FBJ</t>
  </si>
  <si>
    <t>ПОДШИПНИК 000N312 E  FBJ (2312)</t>
  </si>
  <si>
    <t>ПОДШИПНИК 0003526 Н</t>
  </si>
  <si>
    <t>ПОДШИПНИК 00QJ309 MA SKF</t>
  </si>
  <si>
    <t>ПОДШИПНИК 0006413 SKF</t>
  </si>
  <si>
    <t>ПОДШИПНИК 00QJ306MA SKF</t>
  </si>
  <si>
    <t>ПОДШИПНИК 0006409 SKF</t>
  </si>
  <si>
    <t>ПОДШИПНИК 0046306АЛ</t>
  </si>
  <si>
    <t>ПОДШИПНИК 00NU210 EM C3 FBJ</t>
  </si>
  <si>
    <t>ПОДШИПНИК 00QJ312 MA SKF</t>
  </si>
  <si>
    <t>ПОДШИПНИК 0180603</t>
  </si>
  <si>
    <t>ПОДШИПНИК 0032214</t>
  </si>
  <si>
    <t>ПОДШИПНИК 0007216 B.EA.T85 NSK</t>
  </si>
  <si>
    <t>ПОДШИПНИК 0004903 NA SKF</t>
  </si>
  <si>
    <t>ПОДШИПНИК 0006007 SKF</t>
  </si>
  <si>
    <t>ПОДШИПНИК 0003309 А SKF</t>
  </si>
  <si>
    <t>ПОДШИПНИК 46309 ДЛЯ НАСОСА Х50-32-250Б-Е-5</t>
  </si>
  <si>
    <t>1060449</t>
  </si>
  <si>
    <t>1005100225</t>
  </si>
  <si>
    <t>ПОДШИПНИК 0060307</t>
  </si>
  <si>
    <t>1060236</t>
  </si>
  <si>
    <t>1005100259</t>
  </si>
  <si>
    <t>ПОДШИПНИК 0180604</t>
  </si>
  <si>
    <t>1005100605</t>
  </si>
  <si>
    <t>ПОДШИПНИК 0046314Л</t>
  </si>
  <si>
    <t>1005100505</t>
  </si>
  <si>
    <t>ПОДШИПНИК 0051407</t>
  </si>
  <si>
    <t>1005100591</t>
  </si>
  <si>
    <t>ПОДШИПНИК 0051407 SKF</t>
  </si>
  <si>
    <t>1005100940</t>
  </si>
  <si>
    <t>ПОДШИПНИК 0007201 BECBM SKF</t>
  </si>
  <si>
    <t>1819675</t>
  </si>
  <si>
    <t>1005100040</t>
  </si>
  <si>
    <t>ПОДШИПНИК 0006211-2RS1 SKF</t>
  </si>
  <si>
    <t>1445982</t>
  </si>
  <si>
    <t>1005100942</t>
  </si>
  <si>
    <t>ПОДШИПНИК 0006226 С3 SKF</t>
  </si>
  <si>
    <t>1075091</t>
  </si>
  <si>
    <t>100510_1075091</t>
  </si>
  <si>
    <t>Подшипник 366322</t>
  </si>
  <si>
    <t>1635528</t>
  </si>
  <si>
    <t>100510_1635528</t>
  </si>
  <si>
    <t>Подшипник 6316 FAG</t>
  </si>
  <si>
    <t>2098836</t>
  </si>
  <si>
    <t>100510_2098836</t>
  </si>
  <si>
    <t>Подшипник 6201-2Z/C3 SKF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</si>
</sst>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topLeftCell="A61" workbookViewId="0">
      <selection activeCell="E73" sqref="E7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30" t="s">
        <v>12</v>
      </c>
      <c r="J1" s="28" t="s">
        <v>8</v>
      </c>
      <c r="K1" s="28" t="s">
        <v>9</v>
      </c>
      <c r="L1" s="28" t="s">
        <v>10</v>
      </c>
      <c r="M1" s="28" t="s">
        <v>11</v>
      </c>
      <c r="N1" s="28" t="s">
        <v>17</v>
      </c>
    </row>
    <row r="2" spans="1:14" ht="15" customHeight="1" x14ac:dyDescent="0.25">
      <c r="A2" s="27"/>
      <c r="B2" s="27"/>
      <c r="C2" s="27"/>
      <c r="D2" s="27"/>
      <c r="E2" s="27"/>
      <c r="F2" s="27"/>
      <c r="G2" s="27"/>
      <c r="H2" s="27"/>
      <c r="I2" s="31"/>
      <c r="J2" s="29"/>
      <c r="K2" s="29"/>
      <c r="L2" s="29"/>
      <c r="M2" s="29"/>
      <c r="N2" s="29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31"/>
      <c r="J3" s="29"/>
      <c r="K3" s="29"/>
      <c r="L3" s="29"/>
      <c r="M3" s="29"/>
      <c r="N3" s="29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31"/>
      <c r="J4" s="29"/>
      <c r="K4" s="29"/>
      <c r="L4" s="29"/>
      <c r="M4" s="29"/>
      <c r="N4" s="29"/>
    </row>
    <row r="5" spans="1:14" x14ac:dyDescent="0.25">
      <c r="A5" s="1">
        <v>1</v>
      </c>
      <c r="B5" s="2" t="s">
        <v>13</v>
      </c>
      <c r="C5" s="2">
        <v>1078568</v>
      </c>
      <c r="D5" s="3" t="s">
        <v>20</v>
      </c>
      <c r="E5" s="4" t="s">
        <v>21</v>
      </c>
      <c r="F5" s="2" t="s">
        <v>18</v>
      </c>
      <c r="G5" s="5" t="s">
        <v>22</v>
      </c>
      <c r="H5" s="6" t="s">
        <v>23</v>
      </c>
      <c r="I5" s="7">
        <v>2</v>
      </c>
      <c r="J5" s="8">
        <v>38139</v>
      </c>
      <c r="K5" s="2" t="s">
        <v>19</v>
      </c>
      <c r="L5" s="7">
        <v>1509.28</v>
      </c>
      <c r="M5" s="9" t="s">
        <v>14</v>
      </c>
      <c r="N5" s="7">
        <f>L5*I5</f>
        <v>3018.56</v>
      </c>
    </row>
    <row r="6" spans="1:14" x14ac:dyDescent="0.25">
      <c r="A6" s="1">
        <v>2</v>
      </c>
      <c r="B6" s="32" t="s">
        <v>13</v>
      </c>
      <c r="C6" s="32">
        <v>1046215</v>
      </c>
      <c r="D6" s="33" t="s">
        <v>24</v>
      </c>
      <c r="E6" s="34" t="s">
        <v>25</v>
      </c>
      <c r="F6" s="32" t="s">
        <v>18</v>
      </c>
      <c r="G6" s="35" t="s">
        <v>22</v>
      </c>
      <c r="H6" s="36" t="s">
        <v>23</v>
      </c>
      <c r="I6" s="37">
        <v>4</v>
      </c>
      <c r="J6" s="38">
        <v>32964</v>
      </c>
      <c r="K6" s="32" t="s">
        <v>19</v>
      </c>
      <c r="L6" s="37">
        <v>276.36</v>
      </c>
      <c r="M6" s="39" t="s">
        <v>14</v>
      </c>
      <c r="N6" s="37">
        <f>L6*I6</f>
        <v>1105.44</v>
      </c>
    </row>
    <row r="7" spans="1:14" x14ac:dyDescent="0.25">
      <c r="A7" s="1">
        <v>3</v>
      </c>
      <c r="B7" s="32" t="s">
        <v>13</v>
      </c>
      <c r="C7" s="32">
        <v>1263968</v>
      </c>
      <c r="D7" s="33" t="s">
        <v>26</v>
      </c>
      <c r="E7" s="34" t="s">
        <v>27</v>
      </c>
      <c r="F7" s="32" t="s">
        <v>18</v>
      </c>
      <c r="G7" s="35" t="s">
        <v>22</v>
      </c>
      <c r="H7" s="36" t="s">
        <v>23</v>
      </c>
      <c r="I7" s="37">
        <v>2</v>
      </c>
      <c r="J7" s="38">
        <v>41640</v>
      </c>
      <c r="K7" s="32" t="s">
        <v>19</v>
      </c>
      <c r="L7" s="37">
        <v>6577.2</v>
      </c>
      <c r="M7" s="39" t="s">
        <v>14</v>
      </c>
      <c r="N7" s="37">
        <f>L7*I7</f>
        <v>13154.4</v>
      </c>
    </row>
    <row r="8" spans="1:14" x14ac:dyDescent="0.25">
      <c r="A8" s="1">
        <v>4</v>
      </c>
      <c r="B8" s="32" t="s">
        <v>13</v>
      </c>
      <c r="C8" s="32">
        <v>1155517</v>
      </c>
      <c r="D8" s="33" t="s">
        <v>28</v>
      </c>
      <c r="E8" s="34" t="s">
        <v>29</v>
      </c>
      <c r="F8" s="32" t="s">
        <v>18</v>
      </c>
      <c r="G8" s="35" t="s">
        <v>22</v>
      </c>
      <c r="H8" s="36" t="s">
        <v>23</v>
      </c>
      <c r="I8" s="37">
        <v>1</v>
      </c>
      <c r="J8" s="38">
        <v>37257</v>
      </c>
      <c r="K8" s="32" t="s">
        <v>19</v>
      </c>
      <c r="L8" s="37">
        <v>39.89</v>
      </c>
      <c r="M8" s="39" t="s">
        <v>14</v>
      </c>
      <c r="N8" s="37">
        <f>L8*I8</f>
        <v>39.89</v>
      </c>
    </row>
    <row r="9" spans="1:14" x14ac:dyDescent="0.25">
      <c r="A9" s="1">
        <v>5</v>
      </c>
      <c r="B9" s="32" t="s">
        <v>13</v>
      </c>
      <c r="C9" s="32">
        <v>1097201</v>
      </c>
      <c r="D9" s="33" t="s">
        <v>30</v>
      </c>
      <c r="E9" s="34" t="s">
        <v>31</v>
      </c>
      <c r="F9" s="32" t="s">
        <v>18</v>
      </c>
      <c r="G9" s="35" t="s">
        <v>22</v>
      </c>
      <c r="H9" s="36" t="s">
        <v>23</v>
      </c>
      <c r="I9" s="37">
        <v>1</v>
      </c>
      <c r="J9" s="38">
        <v>38353</v>
      </c>
      <c r="K9" s="32" t="s">
        <v>19</v>
      </c>
      <c r="L9" s="37">
        <v>693.86</v>
      </c>
      <c r="M9" s="39" t="s">
        <v>14</v>
      </c>
      <c r="N9" s="37">
        <f>L9*I9</f>
        <v>693.86</v>
      </c>
    </row>
    <row r="10" spans="1:14" x14ac:dyDescent="0.25">
      <c r="A10" s="1">
        <v>6</v>
      </c>
      <c r="B10" s="32" t="s">
        <v>13</v>
      </c>
      <c r="C10" s="32">
        <v>1095959</v>
      </c>
      <c r="D10" s="33">
        <v>1005010724</v>
      </c>
      <c r="E10" s="34" t="s">
        <v>32</v>
      </c>
      <c r="F10" s="32" t="s">
        <v>18</v>
      </c>
      <c r="G10" s="35" t="s">
        <v>22</v>
      </c>
      <c r="H10" s="36" t="s">
        <v>23</v>
      </c>
      <c r="I10" s="37">
        <v>37</v>
      </c>
      <c r="J10" s="38">
        <v>41275</v>
      </c>
      <c r="K10" s="32" t="s">
        <v>33</v>
      </c>
      <c r="L10" s="37">
        <v>316.68</v>
      </c>
      <c r="M10" s="39" t="s">
        <v>14</v>
      </c>
      <c r="N10" s="37">
        <f>L10*I10</f>
        <v>11717.16</v>
      </c>
    </row>
    <row r="11" spans="1:14" x14ac:dyDescent="0.25">
      <c r="A11" s="1">
        <v>7</v>
      </c>
      <c r="B11" s="32" t="s">
        <v>13</v>
      </c>
      <c r="C11" s="32">
        <v>1084687</v>
      </c>
      <c r="D11" s="33">
        <v>1005100041</v>
      </c>
      <c r="E11" s="34" t="s">
        <v>34</v>
      </c>
      <c r="F11" s="32" t="s">
        <v>18</v>
      </c>
      <c r="G11" s="35" t="s">
        <v>22</v>
      </c>
      <c r="H11" s="36" t="s">
        <v>23</v>
      </c>
      <c r="I11" s="37">
        <v>3</v>
      </c>
      <c r="J11" s="38">
        <v>41275</v>
      </c>
      <c r="K11" s="32" t="s">
        <v>19</v>
      </c>
      <c r="L11" s="37">
        <v>958.3</v>
      </c>
      <c r="M11" s="39" t="s">
        <v>14</v>
      </c>
      <c r="N11" s="37">
        <f>L11*I11</f>
        <v>2874.8999999999996</v>
      </c>
    </row>
    <row r="12" spans="1:14" x14ac:dyDescent="0.25">
      <c r="A12" s="1">
        <v>8</v>
      </c>
      <c r="B12" s="32" t="s">
        <v>13</v>
      </c>
      <c r="C12" s="32">
        <v>1165843</v>
      </c>
      <c r="D12" s="33">
        <v>1005100044</v>
      </c>
      <c r="E12" s="34" t="s">
        <v>35</v>
      </c>
      <c r="F12" s="32" t="s">
        <v>18</v>
      </c>
      <c r="G12" s="35" t="s">
        <v>22</v>
      </c>
      <c r="H12" s="36" t="s">
        <v>23</v>
      </c>
      <c r="I12" s="37">
        <v>2</v>
      </c>
      <c r="J12" s="38">
        <v>41275</v>
      </c>
      <c r="K12" s="32" t="s">
        <v>19</v>
      </c>
      <c r="L12" s="37">
        <v>5559.25</v>
      </c>
      <c r="M12" s="39" t="s">
        <v>14</v>
      </c>
      <c r="N12" s="37">
        <f>L12*I12</f>
        <v>11118.5</v>
      </c>
    </row>
    <row r="13" spans="1:14" x14ac:dyDescent="0.25">
      <c r="A13" s="1">
        <v>9</v>
      </c>
      <c r="B13" s="32" t="s">
        <v>13</v>
      </c>
      <c r="C13" s="32">
        <v>1084250</v>
      </c>
      <c r="D13" s="33">
        <v>1005100057</v>
      </c>
      <c r="E13" s="34" t="s">
        <v>36</v>
      </c>
      <c r="F13" s="32" t="s">
        <v>18</v>
      </c>
      <c r="G13" s="35" t="s">
        <v>22</v>
      </c>
      <c r="H13" s="36" t="s">
        <v>23</v>
      </c>
      <c r="I13" s="37">
        <v>3</v>
      </c>
      <c r="J13" s="38">
        <v>41275</v>
      </c>
      <c r="K13" s="32" t="s">
        <v>19</v>
      </c>
      <c r="L13" s="37">
        <v>60.64</v>
      </c>
      <c r="M13" s="39" t="s">
        <v>14</v>
      </c>
      <c r="N13" s="37">
        <f>L13*I13</f>
        <v>181.92000000000002</v>
      </c>
    </row>
    <row r="14" spans="1:14" x14ac:dyDescent="0.25">
      <c r="A14" s="1">
        <v>10</v>
      </c>
      <c r="B14" s="32" t="s">
        <v>13</v>
      </c>
      <c r="C14" s="32">
        <v>1063912</v>
      </c>
      <c r="D14" s="33">
        <v>1005100066</v>
      </c>
      <c r="E14" s="34" t="s">
        <v>37</v>
      </c>
      <c r="F14" s="32" t="s">
        <v>18</v>
      </c>
      <c r="G14" s="35" t="s">
        <v>22</v>
      </c>
      <c r="H14" s="36" t="s">
        <v>23</v>
      </c>
      <c r="I14" s="37">
        <v>7</v>
      </c>
      <c r="J14" s="38">
        <v>41275</v>
      </c>
      <c r="K14" s="32" t="s">
        <v>19</v>
      </c>
      <c r="L14" s="37">
        <v>651.46</v>
      </c>
      <c r="M14" s="39" t="s">
        <v>14</v>
      </c>
      <c r="N14" s="37">
        <f>L14*I14</f>
        <v>4560.22</v>
      </c>
    </row>
    <row r="15" spans="1:14" x14ac:dyDescent="0.25">
      <c r="A15" s="1">
        <v>11</v>
      </c>
      <c r="B15" s="32" t="s">
        <v>13</v>
      </c>
      <c r="C15" s="32">
        <v>1109715</v>
      </c>
      <c r="D15" s="33">
        <v>1005100074</v>
      </c>
      <c r="E15" s="34" t="s">
        <v>38</v>
      </c>
      <c r="F15" s="32" t="s">
        <v>18</v>
      </c>
      <c r="G15" s="35" t="s">
        <v>22</v>
      </c>
      <c r="H15" s="36" t="s">
        <v>23</v>
      </c>
      <c r="I15" s="37">
        <v>4</v>
      </c>
      <c r="J15" s="38">
        <v>41275</v>
      </c>
      <c r="K15" s="32" t="s">
        <v>19</v>
      </c>
      <c r="L15" s="37">
        <v>53.14</v>
      </c>
      <c r="M15" s="39" t="s">
        <v>14</v>
      </c>
      <c r="N15" s="37">
        <f>L15*I15</f>
        <v>212.56</v>
      </c>
    </row>
    <row r="16" spans="1:14" x14ac:dyDescent="0.25">
      <c r="A16" s="1">
        <v>12</v>
      </c>
      <c r="B16" s="32" t="s">
        <v>13</v>
      </c>
      <c r="C16" s="32">
        <v>1091068</v>
      </c>
      <c r="D16" s="33">
        <v>1005100098</v>
      </c>
      <c r="E16" s="34" t="s">
        <v>39</v>
      </c>
      <c r="F16" s="32" t="s">
        <v>18</v>
      </c>
      <c r="G16" s="35" t="s">
        <v>22</v>
      </c>
      <c r="H16" s="36" t="s">
        <v>23</v>
      </c>
      <c r="I16" s="37">
        <v>3</v>
      </c>
      <c r="J16" s="38">
        <v>41275</v>
      </c>
      <c r="K16" s="32" t="s">
        <v>19</v>
      </c>
      <c r="L16" s="37">
        <v>1401.01</v>
      </c>
      <c r="M16" s="39" t="s">
        <v>14</v>
      </c>
      <c r="N16" s="37">
        <f>L16*I16</f>
        <v>4203.03</v>
      </c>
    </row>
    <row r="17" spans="1:14" x14ac:dyDescent="0.25">
      <c r="A17" s="1">
        <v>13</v>
      </c>
      <c r="B17" s="32" t="s">
        <v>13</v>
      </c>
      <c r="C17" s="32">
        <v>1072699</v>
      </c>
      <c r="D17" s="33">
        <v>1005100109</v>
      </c>
      <c r="E17" s="34" t="s">
        <v>40</v>
      </c>
      <c r="F17" s="32" t="s">
        <v>18</v>
      </c>
      <c r="G17" s="35" t="s">
        <v>22</v>
      </c>
      <c r="H17" s="36" t="s">
        <v>23</v>
      </c>
      <c r="I17" s="37">
        <v>26</v>
      </c>
      <c r="J17" s="38">
        <v>41275</v>
      </c>
      <c r="K17" s="32" t="s">
        <v>19</v>
      </c>
      <c r="L17" s="37">
        <v>69.069999999999993</v>
      </c>
      <c r="M17" s="39" t="s">
        <v>14</v>
      </c>
      <c r="N17" s="37">
        <f>L17*I17</f>
        <v>1795.8199999999997</v>
      </c>
    </row>
    <row r="18" spans="1:14" x14ac:dyDescent="0.25">
      <c r="A18" s="1">
        <v>14</v>
      </c>
      <c r="B18" s="32" t="s">
        <v>13</v>
      </c>
      <c r="C18" s="32">
        <v>1044685</v>
      </c>
      <c r="D18" s="33">
        <v>1005100113</v>
      </c>
      <c r="E18" s="34" t="s">
        <v>41</v>
      </c>
      <c r="F18" s="32" t="s">
        <v>18</v>
      </c>
      <c r="G18" s="35" t="s">
        <v>22</v>
      </c>
      <c r="H18" s="36" t="s">
        <v>23</v>
      </c>
      <c r="I18" s="37">
        <v>3</v>
      </c>
      <c r="J18" s="38">
        <v>41275</v>
      </c>
      <c r="K18" s="32" t="s">
        <v>19</v>
      </c>
      <c r="L18" s="37">
        <v>240.76</v>
      </c>
      <c r="M18" s="39" t="s">
        <v>14</v>
      </c>
      <c r="N18" s="37">
        <f>L18*I18</f>
        <v>722.28</v>
      </c>
    </row>
    <row r="19" spans="1:14" x14ac:dyDescent="0.25">
      <c r="A19" s="1">
        <v>15</v>
      </c>
      <c r="B19" s="32" t="s">
        <v>13</v>
      </c>
      <c r="C19" s="32">
        <v>1056822</v>
      </c>
      <c r="D19" s="33">
        <v>1005100129</v>
      </c>
      <c r="E19" s="34" t="s">
        <v>42</v>
      </c>
      <c r="F19" s="32" t="s">
        <v>18</v>
      </c>
      <c r="G19" s="35" t="s">
        <v>22</v>
      </c>
      <c r="H19" s="36" t="s">
        <v>23</v>
      </c>
      <c r="I19" s="37">
        <v>2</v>
      </c>
      <c r="J19" s="38">
        <v>41275</v>
      </c>
      <c r="K19" s="32" t="s">
        <v>19</v>
      </c>
      <c r="L19" s="37">
        <v>811.55</v>
      </c>
      <c r="M19" s="39" t="s">
        <v>14</v>
      </c>
      <c r="N19" s="37">
        <f>L19*I19</f>
        <v>1623.1</v>
      </c>
    </row>
    <row r="20" spans="1:14" x14ac:dyDescent="0.25">
      <c r="A20" s="1">
        <v>16</v>
      </c>
      <c r="B20" s="32" t="s">
        <v>13</v>
      </c>
      <c r="C20" s="32">
        <v>1011766</v>
      </c>
      <c r="D20" s="33">
        <v>1005100139</v>
      </c>
      <c r="E20" s="34" t="s">
        <v>43</v>
      </c>
      <c r="F20" s="32" t="s">
        <v>18</v>
      </c>
      <c r="G20" s="35" t="s">
        <v>22</v>
      </c>
      <c r="H20" s="36" t="s">
        <v>23</v>
      </c>
      <c r="I20" s="37">
        <v>4</v>
      </c>
      <c r="J20" s="38">
        <v>41275</v>
      </c>
      <c r="K20" s="32" t="s">
        <v>19</v>
      </c>
      <c r="L20" s="37">
        <v>383.52</v>
      </c>
      <c r="M20" s="39" t="s">
        <v>14</v>
      </c>
      <c r="N20" s="37">
        <f>L20*I20</f>
        <v>1534.08</v>
      </c>
    </row>
    <row r="21" spans="1:14" x14ac:dyDescent="0.25">
      <c r="A21" s="1">
        <v>17</v>
      </c>
      <c r="B21" s="32" t="s">
        <v>13</v>
      </c>
      <c r="C21" s="32">
        <v>1033438</v>
      </c>
      <c r="D21" s="33">
        <v>1005100166</v>
      </c>
      <c r="E21" s="34" t="s">
        <v>44</v>
      </c>
      <c r="F21" s="32" t="s">
        <v>18</v>
      </c>
      <c r="G21" s="35" t="s">
        <v>22</v>
      </c>
      <c r="H21" s="36" t="s">
        <v>23</v>
      </c>
      <c r="I21" s="37">
        <v>4</v>
      </c>
      <c r="J21" s="38">
        <v>41275</v>
      </c>
      <c r="K21" s="32" t="s">
        <v>19</v>
      </c>
      <c r="L21" s="37">
        <v>2378.9</v>
      </c>
      <c r="M21" s="39" t="s">
        <v>14</v>
      </c>
      <c r="N21" s="37">
        <f>L21*I21</f>
        <v>9515.6</v>
      </c>
    </row>
    <row r="22" spans="1:14" x14ac:dyDescent="0.25">
      <c r="A22" s="1">
        <v>18</v>
      </c>
      <c r="B22" s="32" t="s">
        <v>13</v>
      </c>
      <c r="C22" s="32">
        <v>1155075</v>
      </c>
      <c r="D22" s="33">
        <v>1005100181</v>
      </c>
      <c r="E22" s="34" t="s">
        <v>45</v>
      </c>
      <c r="F22" s="32" t="s">
        <v>18</v>
      </c>
      <c r="G22" s="35" t="s">
        <v>22</v>
      </c>
      <c r="H22" s="36" t="s">
        <v>23</v>
      </c>
      <c r="I22" s="37">
        <v>4</v>
      </c>
      <c r="J22" s="38">
        <v>41275</v>
      </c>
      <c r="K22" s="32" t="s">
        <v>19</v>
      </c>
      <c r="L22" s="37">
        <v>113.2</v>
      </c>
      <c r="M22" s="39" t="s">
        <v>14</v>
      </c>
      <c r="N22" s="37">
        <f>L22*I22</f>
        <v>452.8</v>
      </c>
    </row>
    <row r="23" spans="1:14" x14ac:dyDescent="0.25">
      <c r="A23" s="1">
        <v>19</v>
      </c>
      <c r="B23" s="32" t="s">
        <v>13</v>
      </c>
      <c r="C23" s="32">
        <v>1060204</v>
      </c>
      <c r="D23" s="33">
        <v>1005100188</v>
      </c>
      <c r="E23" s="34" t="s">
        <v>46</v>
      </c>
      <c r="F23" s="32" t="s">
        <v>18</v>
      </c>
      <c r="G23" s="35" t="s">
        <v>22</v>
      </c>
      <c r="H23" s="36" t="s">
        <v>23</v>
      </c>
      <c r="I23" s="37">
        <v>1</v>
      </c>
      <c r="J23" s="38">
        <v>41275</v>
      </c>
      <c r="K23" s="32" t="s">
        <v>19</v>
      </c>
      <c r="L23" s="37">
        <v>1370.57</v>
      </c>
      <c r="M23" s="39" t="s">
        <v>14</v>
      </c>
      <c r="N23" s="37">
        <f>L23*I23</f>
        <v>1370.57</v>
      </c>
    </row>
    <row r="24" spans="1:14" x14ac:dyDescent="0.25">
      <c r="A24" s="1">
        <v>20</v>
      </c>
      <c r="B24" s="32" t="s">
        <v>13</v>
      </c>
      <c r="C24" s="32">
        <v>1066457</v>
      </c>
      <c r="D24" s="33">
        <v>1005100215</v>
      </c>
      <c r="E24" s="34" t="s">
        <v>47</v>
      </c>
      <c r="F24" s="32" t="s">
        <v>18</v>
      </c>
      <c r="G24" s="35" t="s">
        <v>22</v>
      </c>
      <c r="H24" s="36" t="s">
        <v>23</v>
      </c>
      <c r="I24" s="37">
        <v>2</v>
      </c>
      <c r="J24" s="38">
        <v>41275</v>
      </c>
      <c r="K24" s="32" t="s">
        <v>19</v>
      </c>
      <c r="L24" s="37">
        <v>2577.2600000000002</v>
      </c>
      <c r="M24" s="39" t="s">
        <v>14</v>
      </c>
      <c r="N24" s="37">
        <f>L24*I24</f>
        <v>5154.5200000000004</v>
      </c>
    </row>
    <row r="25" spans="1:14" x14ac:dyDescent="0.25">
      <c r="A25" s="1">
        <v>21</v>
      </c>
      <c r="B25" s="32" t="s">
        <v>13</v>
      </c>
      <c r="C25" s="32">
        <v>1056826</v>
      </c>
      <c r="D25" s="33">
        <v>1005100223</v>
      </c>
      <c r="E25" s="34" t="s">
        <v>48</v>
      </c>
      <c r="F25" s="32" t="s">
        <v>18</v>
      </c>
      <c r="G25" s="35" t="s">
        <v>22</v>
      </c>
      <c r="H25" s="36" t="s">
        <v>23</v>
      </c>
      <c r="I25" s="37">
        <v>1</v>
      </c>
      <c r="J25" s="38">
        <v>41275</v>
      </c>
      <c r="K25" s="32" t="s">
        <v>19</v>
      </c>
      <c r="L25" s="37">
        <v>100.67</v>
      </c>
      <c r="M25" s="39" t="s">
        <v>14</v>
      </c>
      <c r="N25" s="37">
        <f>L25*I25</f>
        <v>100.67</v>
      </c>
    </row>
    <row r="26" spans="1:14" x14ac:dyDescent="0.25">
      <c r="A26" s="1">
        <v>22</v>
      </c>
      <c r="B26" s="32" t="s">
        <v>13</v>
      </c>
      <c r="C26" s="32">
        <v>1036301</v>
      </c>
      <c r="D26" s="33">
        <v>1005100237</v>
      </c>
      <c r="E26" s="34" t="s">
        <v>49</v>
      </c>
      <c r="F26" s="32" t="s">
        <v>18</v>
      </c>
      <c r="G26" s="35" t="s">
        <v>22</v>
      </c>
      <c r="H26" s="36" t="s">
        <v>23</v>
      </c>
      <c r="I26" s="37">
        <v>1</v>
      </c>
      <c r="J26" s="38">
        <v>41275</v>
      </c>
      <c r="K26" s="32" t="s">
        <v>19</v>
      </c>
      <c r="L26" s="37">
        <v>4925.3999999999996</v>
      </c>
      <c r="M26" s="39" t="s">
        <v>14</v>
      </c>
      <c r="N26" s="37">
        <f>L26*I26</f>
        <v>4925.3999999999996</v>
      </c>
    </row>
    <row r="27" spans="1:14" x14ac:dyDescent="0.25">
      <c r="A27" s="1">
        <v>23</v>
      </c>
      <c r="B27" s="32" t="s">
        <v>13</v>
      </c>
      <c r="C27" s="32">
        <v>1153203</v>
      </c>
      <c r="D27" s="33">
        <v>1005100238</v>
      </c>
      <c r="E27" s="34" t="s">
        <v>50</v>
      </c>
      <c r="F27" s="32" t="s">
        <v>18</v>
      </c>
      <c r="G27" s="35" t="s">
        <v>22</v>
      </c>
      <c r="H27" s="36" t="s">
        <v>23</v>
      </c>
      <c r="I27" s="37">
        <v>2</v>
      </c>
      <c r="J27" s="38">
        <v>41275</v>
      </c>
      <c r="K27" s="32" t="s">
        <v>19</v>
      </c>
      <c r="L27" s="37">
        <v>4039.4</v>
      </c>
      <c r="M27" s="39" t="s">
        <v>14</v>
      </c>
      <c r="N27" s="37">
        <f>L27*I27</f>
        <v>8078.8</v>
      </c>
    </row>
    <row r="28" spans="1:14" x14ac:dyDescent="0.25">
      <c r="A28" s="1">
        <v>24</v>
      </c>
      <c r="B28" s="32" t="s">
        <v>13</v>
      </c>
      <c r="C28" s="32">
        <v>1066561</v>
      </c>
      <c r="D28" s="33">
        <v>1005100319</v>
      </c>
      <c r="E28" s="34" t="s">
        <v>51</v>
      </c>
      <c r="F28" s="32" t="s">
        <v>18</v>
      </c>
      <c r="G28" s="35" t="s">
        <v>22</v>
      </c>
      <c r="H28" s="36" t="s">
        <v>23</v>
      </c>
      <c r="I28" s="37">
        <v>6</v>
      </c>
      <c r="J28" s="38">
        <v>41275</v>
      </c>
      <c r="K28" s="32" t="s">
        <v>19</v>
      </c>
      <c r="L28" s="37">
        <v>186.3</v>
      </c>
      <c r="M28" s="39" t="s">
        <v>14</v>
      </c>
      <c r="N28" s="37">
        <f>L28*I28</f>
        <v>1117.8000000000002</v>
      </c>
    </row>
    <row r="29" spans="1:14" x14ac:dyDescent="0.25">
      <c r="A29" s="1">
        <v>25</v>
      </c>
      <c r="B29" s="32" t="s">
        <v>13</v>
      </c>
      <c r="C29" s="32">
        <v>1075047</v>
      </c>
      <c r="D29" s="33">
        <v>1005100322</v>
      </c>
      <c r="E29" s="34" t="s">
        <v>52</v>
      </c>
      <c r="F29" s="32" t="s">
        <v>18</v>
      </c>
      <c r="G29" s="35" t="s">
        <v>22</v>
      </c>
      <c r="H29" s="36" t="s">
        <v>23</v>
      </c>
      <c r="I29" s="37">
        <v>3</v>
      </c>
      <c r="J29" s="38">
        <v>40575</v>
      </c>
      <c r="K29" s="32" t="s">
        <v>19</v>
      </c>
      <c r="L29" s="37">
        <v>1701.94</v>
      </c>
      <c r="M29" s="39" t="s">
        <v>14</v>
      </c>
      <c r="N29" s="37">
        <f>L29*I29</f>
        <v>5105.82</v>
      </c>
    </row>
    <row r="30" spans="1:14" x14ac:dyDescent="0.25">
      <c r="A30" s="1">
        <v>26</v>
      </c>
      <c r="B30" s="32" t="s">
        <v>13</v>
      </c>
      <c r="C30" s="32">
        <v>1151590</v>
      </c>
      <c r="D30" s="33">
        <v>1005100335</v>
      </c>
      <c r="E30" s="34" t="s">
        <v>53</v>
      </c>
      <c r="F30" s="32" t="s">
        <v>18</v>
      </c>
      <c r="G30" s="35" t="s">
        <v>22</v>
      </c>
      <c r="H30" s="36" t="s">
        <v>23</v>
      </c>
      <c r="I30" s="37">
        <v>2</v>
      </c>
      <c r="J30" s="38">
        <v>41275</v>
      </c>
      <c r="K30" s="32" t="s">
        <v>19</v>
      </c>
      <c r="L30" s="37">
        <v>4764.46</v>
      </c>
      <c r="M30" s="39" t="s">
        <v>14</v>
      </c>
      <c r="N30" s="37">
        <f>L30*I30</f>
        <v>9528.92</v>
      </c>
    </row>
    <row r="31" spans="1:14" x14ac:dyDescent="0.25">
      <c r="A31" s="1">
        <v>27</v>
      </c>
      <c r="B31" s="32" t="s">
        <v>13</v>
      </c>
      <c r="C31" s="32">
        <v>1056792</v>
      </c>
      <c r="D31" s="33">
        <v>1005100346</v>
      </c>
      <c r="E31" s="34" t="s">
        <v>54</v>
      </c>
      <c r="F31" s="32" t="s">
        <v>18</v>
      </c>
      <c r="G31" s="35" t="s">
        <v>22</v>
      </c>
      <c r="H31" s="36" t="s">
        <v>23</v>
      </c>
      <c r="I31" s="37">
        <v>1</v>
      </c>
      <c r="J31" s="38">
        <v>41275</v>
      </c>
      <c r="K31" s="32" t="s">
        <v>19</v>
      </c>
      <c r="L31" s="37">
        <v>1746.92</v>
      </c>
      <c r="M31" s="39" t="s">
        <v>14</v>
      </c>
      <c r="N31" s="37">
        <f>L31*I31</f>
        <v>1746.92</v>
      </c>
    </row>
    <row r="32" spans="1:14" x14ac:dyDescent="0.25">
      <c r="A32" s="1">
        <v>28</v>
      </c>
      <c r="B32" s="32" t="s">
        <v>13</v>
      </c>
      <c r="C32" s="32">
        <v>1110109</v>
      </c>
      <c r="D32" s="33">
        <v>1005100358</v>
      </c>
      <c r="E32" s="34" t="s">
        <v>55</v>
      </c>
      <c r="F32" s="32" t="s">
        <v>18</v>
      </c>
      <c r="G32" s="35" t="s">
        <v>22</v>
      </c>
      <c r="H32" s="36" t="s">
        <v>23</v>
      </c>
      <c r="I32" s="37">
        <v>6</v>
      </c>
      <c r="J32" s="38">
        <v>41275</v>
      </c>
      <c r="K32" s="32" t="s">
        <v>19</v>
      </c>
      <c r="L32" s="37">
        <v>1723.57</v>
      </c>
      <c r="M32" s="39" t="s">
        <v>14</v>
      </c>
      <c r="N32" s="37">
        <f>L32*I32</f>
        <v>10341.42</v>
      </c>
    </row>
    <row r="33" spans="1:14" x14ac:dyDescent="0.25">
      <c r="A33" s="1">
        <v>29</v>
      </c>
      <c r="B33" s="32" t="s">
        <v>13</v>
      </c>
      <c r="C33" s="32">
        <v>1084767</v>
      </c>
      <c r="D33" s="33">
        <v>1005100409</v>
      </c>
      <c r="E33" s="34" t="s">
        <v>56</v>
      </c>
      <c r="F33" s="32" t="s">
        <v>18</v>
      </c>
      <c r="G33" s="35" t="s">
        <v>22</v>
      </c>
      <c r="H33" s="36" t="s">
        <v>23</v>
      </c>
      <c r="I33" s="37">
        <v>1</v>
      </c>
      <c r="J33" s="38">
        <v>41275</v>
      </c>
      <c r="K33" s="32" t="s">
        <v>19</v>
      </c>
      <c r="L33" s="37">
        <v>67.180000000000007</v>
      </c>
      <c r="M33" s="39" t="s">
        <v>14</v>
      </c>
      <c r="N33" s="37">
        <f>L33*I33</f>
        <v>67.180000000000007</v>
      </c>
    </row>
    <row r="34" spans="1:14" x14ac:dyDescent="0.25">
      <c r="A34" s="1">
        <v>30</v>
      </c>
      <c r="B34" s="32" t="s">
        <v>13</v>
      </c>
      <c r="C34" s="32">
        <v>1060457</v>
      </c>
      <c r="D34" s="33">
        <v>1005100412</v>
      </c>
      <c r="E34" s="34" t="s">
        <v>57</v>
      </c>
      <c r="F34" s="32" t="s">
        <v>18</v>
      </c>
      <c r="G34" s="35" t="s">
        <v>22</v>
      </c>
      <c r="H34" s="36" t="s">
        <v>23</v>
      </c>
      <c r="I34" s="37">
        <v>4</v>
      </c>
      <c r="J34" s="38">
        <v>40238</v>
      </c>
      <c r="K34" s="32" t="s">
        <v>19</v>
      </c>
      <c r="L34" s="37">
        <v>1414.8</v>
      </c>
      <c r="M34" s="39" t="s">
        <v>14</v>
      </c>
      <c r="N34" s="37">
        <f>L34*I34</f>
        <v>5659.2</v>
      </c>
    </row>
    <row r="35" spans="1:14" x14ac:dyDescent="0.25">
      <c r="A35" s="1">
        <v>31</v>
      </c>
      <c r="B35" s="32" t="s">
        <v>13</v>
      </c>
      <c r="C35" s="32">
        <v>1145567</v>
      </c>
      <c r="D35" s="33">
        <v>1005100432</v>
      </c>
      <c r="E35" s="34" t="s">
        <v>58</v>
      </c>
      <c r="F35" s="32" t="s">
        <v>18</v>
      </c>
      <c r="G35" s="35" t="s">
        <v>22</v>
      </c>
      <c r="H35" s="36" t="s">
        <v>23</v>
      </c>
      <c r="I35" s="37">
        <v>2</v>
      </c>
      <c r="J35" s="38">
        <v>41275</v>
      </c>
      <c r="K35" s="32" t="s">
        <v>19</v>
      </c>
      <c r="L35" s="37">
        <v>1331.9</v>
      </c>
      <c r="M35" s="39" t="s">
        <v>14</v>
      </c>
      <c r="N35" s="37">
        <f>L35*I35</f>
        <v>2663.8</v>
      </c>
    </row>
    <row r="36" spans="1:14" x14ac:dyDescent="0.25">
      <c r="A36" s="1">
        <v>32</v>
      </c>
      <c r="B36" s="32" t="s">
        <v>13</v>
      </c>
      <c r="C36" s="32">
        <v>1091038</v>
      </c>
      <c r="D36" s="33">
        <v>1005100433</v>
      </c>
      <c r="E36" s="34" t="s">
        <v>59</v>
      </c>
      <c r="F36" s="32" t="s">
        <v>18</v>
      </c>
      <c r="G36" s="35" t="s">
        <v>22</v>
      </c>
      <c r="H36" s="36" t="s">
        <v>23</v>
      </c>
      <c r="I36" s="37">
        <v>1</v>
      </c>
      <c r="J36" s="38">
        <v>41275</v>
      </c>
      <c r="K36" s="32" t="s">
        <v>19</v>
      </c>
      <c r="L36" s="37">
        <v>693.47</v>
      </c>
      <c r="M36" s="39" t="s">
        <v>14</v>
      </c>
      <c r="N36" s="37">
        <f>L36*I36</f>
        <v>693.47</v>
      </c>
    </row>
    <row r="37" spans="1:14" x14ac:dyDescent="0.25">
      <c r="A37" s="1">
        <v>33</v>
      </c>
      <c r="B37" s="32" t="s">
        <v>13</v>
      </c>
      <c r="C37" s="32">
        <v>1091229</v>
      </c>
      <c r="D37" s="33">
        <v>1005100444</v>
      </c>
      <c r="E37" s="34" t="s">
        <v>60</v>
      </c>
      <c r="F37" s="32" t="s">
        <v>18</v>
      </c>
      <c r="G37" s="35" t="s">
        <v>22</v>
      </c>
      <c r="H37" s="36" t="s">
        <v>23</v>
      </c>
      <c r="I37" s="37">
        <v>4</v>
      </c>
      <c r="J37" s="38">
        <v>41275</v>
      </c>
      <c r="K37" s="32" t="s">
        <v>19</v>
      </c>
      <c r="L37" s="37">
        <v>8490.94</v>
      </c>
      <c r="M37" s="39" t="s">
        <v>14</v>
      </c>
      <c r="N37" s="37">
        <f>L37*I37</f>
        <v>33963.760000000002</v>
      </c>
    </row>
    <row r="38" spans="1:14" x14ac:dyDescent="0.25">
      <c r="A38" s="1">
        <v>34</v>
      </c>
      <c r="B38" s="32" t="s">
        <v>13</v>
      </c>
      <c r="C38" s="32">
        <v>1069118</v>
      </c>
      <c r="D38" s="33">
        <v>1005100445</v>
      </c>
      <c r="E38" s="34" t="s">
        <v>61</v>
      </c>
      <c r="F38" s="32" t="s">
        <v>18</v>
      </c>
      <c r="G38" s="35" t="s">
        <v>22</v>
      </c>
      <c r="H38" s="36" t="s">
        <v>23</v>
      </c>
      <c r="I38" s="37">
        <v>2</v>
      </c>
      <c r="J38" s="38">
        <v>41275</v>
      </c>
      <c r="K38" s="32" t="s">
        <v>19</v>
      </c>
      <c r="L38" s="37">
        <v>1057.8599999999999</v>
      </c>
      <c r="M38" s="39" t="s">
        <v>14</v>
      </c>
      <c r="N38" s="37">
        <f>L38*I38</f>
        <v>2115.7199999999998</v>
      </c>
    </row>
    <row r="39" spans="1:14" x14ac:dyDescent="0.25">
      <c r="A39" s="1">
        <v>35</v>
      </c>
      <c r="B39" s="32" t="s">
        <v>13</v>
      </c>
      <c r="C39" s="32">
        <v>1842624</v>
      </c>
      <c r="D39" s="33">
        <v>1005100529</v>
      </c>
      <c r="E39" s="34" t="s">
        <v>62</v>
      </c>
      <c r="F39" s="32" t="s">
        <v>18</v>
      </c>
      <c r="G39" s="35" t="s">
        <v>22</v>
      </c>
      <c r="H39" s="36" t="s">
        <v>23</v>
      </c>
      <c r="I39" s="37">
        <v>2</v>
      </c>
      <c r="J39" s="38">
        <v>41275</v>
      </c>
      <c r="K39" s="32" t="s">
        <v>19</v>
      </c>
      <c r="L39" s="37">
        <v>5133.8900000000003</v>
      </c>
      <c r="M39" s="39" t="s">
        <v>14</v>
      </c>
      <c r="N39" s="37">
        <f>L39*I39</f>
        <v>10267.780000000001</v>
      </c>
    </row>
    <row r="40" spans="1:14" x14ac:dyDescent="0.25">
      <c r="A40" s="1">
        <v>36</v>
      </c>
      <c r="B40" s="32" t="s">
        <v>13</v>
      </c>
      <c r="C40" s="32">
        <v>1842624</v>
      </c>
      <c r="D40" s="33">
        <v>1005100529</v>
      </c>
      <c r="E40" s="34" t="s">
        <v>62</v>
      </c>
      <c r="F40" s="32" t="s">
        <v>18</v>
      </c>
      <c r="G40" s="35" t="s">
        <v>22</v>
      </c>
      <c r="H40" s="36" t="s">
        <v>23</v>
      </c>
      <c r="I40" s="37">
        <v>1</v>
      </c>
      <c r="J40" s="38">
        <v>41275</v>
      </c>
      <c r="K40" s="32" t="s">
        <v>19</v>
      </c>
      <c r="L40" s="37">
        <v>5755.36</v>
      </c>
      <c r="M40" s="39" t="s">
        <v>14</v>
      </c>
      <c r="N40" s="37">
        <f>L40*I40</f>
        <v>5755.36</v>
      </c>
    </row>
    <row r="41" spans="1:14" x14ac:dyDescent="0.25">
      <c r="A41" s="1">
        <v>37</v>
      </c>
      <c r="B41" s="32" t="s">
        <v>13</v>
      </c>
      <c r="C41" s="32">
        <v>1153164</v>
      </c>
      <c r="D41" s="33">
        <v>1005100583</v>
      </c>
      <c r="E41" s="34" t="s">
        <v>63</v>
      </c>
      <c r="F41" s="32" t="s">
        <v>18</v>
      </c>
      <c r="G41" s="35" t="s">
        <v>22</v>
      </c>
      <c r="H41" s="36" t="s">
        <v>23</v>
      </c>
      <c r="I41" s="37">
        <v>2</v>
      </c>
      <c r="J41" s="38">
        <v>41275</v>
      </c>
      <c r="K41" s="32" t="s">
        <v>19</v>
      </c>
      <c r="L41" s="37">
        <v>9142.57</v>
      </c>
      <c r="M41" s="39" t="s">
        <v>14</v>
      </c>
      <c r="N41" s="37">
        <f>L41*I41</f>
        <v>18285.14</v>
      </c>
    </row>
    <row r="42" spans="1:14" x14ac:dyDescent="0.25">
      <c r="A42" s="1">
        <v>38</v>
      </c>
      <c r="B42" s="32" t="s">
        <v>13</v>
      </c>
      <c r="C42" s="32">
        <v>1094963</v>
      </c>
      <c r="D42" s="33">
        <v>1005100585</v>
      </c>
      <c r="E42" s="34" t="s">
        <v>64</v>
      </c>
      <c r="F42" s="32" t="s">
        <v>18</v>
      </c>
      <c r="G42" s="35" t="s">
        <v>22</v>
      </c>
      <c r="H42" s="36" t="s">
        <v>23</v>
      </c>
      <c r="I42" s="37">
        <v>2</v>
      </c>
      <c r="J42" s="38">
        <v>41275</v>
      </c>
      <c r="K42" s="32" t="s">
        <v>19</v>
      </c>
      <c r="L42" s="37">
        <v>1219.68</v>
      </c>
      <c r="M42" s="39" t="s">
        <v>14</v>
      </c>
      <c r="N42" s="37">
        <f>L42*I42</f>
        <v>2439.36</v>
      </c>
    </row>
    <row r="43" spans="1:14" x14ac:dyDescent="0.25">
      <c r="A43" s="1">
        <v>39</v>
      </c>
      <c r="B43" s="32" t="s">
        <v>13</v>
      </c>
      <c r="C43" s="32">
        <v>1063912</v>
      </c>
      <c r="D43" s="33">
        <v>1005100606</v>
      </c>
      <c r="E43" s="34" t="s">
        <v>65</v>
      </c>
      <c r="F43" s="32" t="s">
        <v>18</v>
      </c>
      <c r="G43" s="35" t="s">
        <v>22</v>
      </c>
      <c r="H43" s="36" t="s">
        <v>23</v>
      </c>
      <c r="I43" s="37">
        <v>3</v>
      </c>
      <c r="J43" s="38">
        <v>41275</v>
      </c>
      <c r="K43" s="32" t="s">
        <v>19</v>
      </c>
      <c r="L43" s="37">
        <v>615.76</v>
      </c>
      <c r="M43" s="39" t="s">
        <v>14</v>
      </c>
      <c r="N43" s="37">
        <f>L43*I43</f>
        <v>1847.28</v>
      </c>
    </row>
    <row r="44" spans="1:14" x14ac:dyDescent="0.25">
      <c r="A44" s="1">
        <v>40</v>
      </c>
      <c r="B44" s="32" t="s">
        <v>13</v>
      </c>
      <c r="C44" s="32">
        <v>1044623</v>
      </c>
      <c r="D44" s="33">
        <v>1005100610</v>
      </c>
      <c r="E44" s="34" t="s">
        <v>66</v>
      </c>
      <c r="F44" s="32" t="s">
        <v>18</v>
      </c>
      <c r="G44" s="35" t="s">
        <v>22</v>
      </c>
      <c r="H44" s="36" t="s">
        <v>23</v>
      </c>
      <c r="I44" s="37">
        <v>2</v>
      </c>
      <c r="J44" s="38">
        <v>40299</v>
      </c>
      <c r="K44" s="32" t="s">
        <v>19</v>
      </c>
      <c r="L44" s="37">
        <v>992.29</v>
      </c>
      <c r="M44" s="39" t="s">
        <v>14</v>
      </c>
      <c r="N44" s="37">
        <f>L44*I44</f>
        <v>1984.58</v>
      </c>
    </row>
    <row r="45" spans="1:14" x14ac:dyDescent="0.25">
      <c r="A45" s="1">
        <v>41</v>
      </c>
      <c r="B45" s="32" t="s">
        <v>13</v>
      </c>
      <c r="C45" s="32">
        <v>1182106</v>
      </c>
      <c r="D45" s="33">
        <v>1005100620</v>
      </c>
      <c r="E45" s="34" t="s">
        <v>67</v>
      </c>
      <c r="F45" s="32" t="s">
        <v>18</v>
      </c>
      <c r="G45" s="35" t="s">
        <v>22</v>
      </c>
      <c r="H45" s="36" t="s">
        <v>23</v>
      </c>
      <c r="I45" s="37">
        <v>6</v>
      </c>
      <c r="J45" s="38">
        <v>41275</v>
      </c>
      <c r="K45" s="32" t="s">
        <v>19</v>
      </c>
      <c r="L45" s="37">
        <v>229.99</v>
      </c>
      <c r="M45" s="39" t="s">
        <v>14</v>
      </c>
      <c r="N45" s="37">
        <f>L45*I45</f>
        <v>1379.94</v>
      </c>
    </row>
    <row r="46" spans="1:14" x14ac:dyDescent="0.25">
      <c r="A46" s="1">
        <v>42</v>
      </c>
      <c r="B46" s="32" t="s">
        <v>13</v>
      </c>
      <c r="C46" s="32">
        <v>1182114</v>
      </c>
      <c r="D46" s="33">
        <v>1005100626</v>
      </c>
      <c r="E46" s="34" t="s">
        <v>68</v>
      </c>
      <c r="F46" s="32" t="s">
        <v>18</v>
      </c>
      <c r="G46" s="35" t="s">
        <v>22</v>
      </c>
      <c r="H46" s="36" t="s">
        <v>23</v>
      </c>
      <c r="I46" s="37">
        <v>1</v>
      </c>
      <c r="J46" s="38">
        <v>41275</v>
      </c>
      <c r="K46" s="32" t="s">
        <v>19</v>
      </c>
      <c r="L46" s="37">
        <v>814.79</v>
      </c>
      <c r="M46" s="39" t="s">
        <v>14</v>
      </c>
      <c r="N46" s="37">
        <f>L46*I46</f>
        <v>814.79</v>
      </c>
    </row>
    <row r="47" spans="1:14" x14ac:dyDescent="0.25">
      <c r="A47" s="1">
        <v>43</v>
      </c>
      <c r="B47" s="32" t="s">
        <v>13</v>
      </c>
      <c r="C47" s="32">
        <v>1061299</v>
      </c>
      <c r="D47" s="33">
        <v>1005100665</v>
      </c>
      <c r="E47" s="34" t="s">
        <v>69</v>
      </c>
      <c r="F47" s="32" t="s">
        <v>18</v>
      </c>
      <c r="G47" s="35" t="s">
        <v>22</v>
      </c>
      <c r="H47" s="36" t="s">
        <v>23</v>
      </c>
      <c r="I47" s="37">
        <v>1</v>
      </c>
      <c r="J47" s="38">
        <v>41275</v>
      </c>
      <c r="K47" s="32" t="s">
        <v>19</v>
      </c>
      <c r="L47" s="37">
        <v>3479.75</v>
      </c>
      <c r="M47" s="39" t="s">
        <v>14</v>
      </c>
      <c r="N47" s="37">
        <f>L47*I47</f>
        <v>3479.75</v>
      </c>
    </row>
    <row r="48" spans="1:14" x14ac:dyDescent="0.25">
      <c r="A48" s="1">
        <v>44</v>
      </c>
      <c r="B48" s="32" t="s">
        <v>13</v>
      </c>
      <c r="C48" s="32">
        <v>1166312</v>
      </c>
      <c r="D48" s="33">
        <v>1005100682</v>
      </c>
      <c r="E48" s="34" t="s">
        <v>70</v>
      </c>
      <c r="F48" s="32" t="s">
        <v>18</v>
      </c>
      <c r="G48" s="35" t="s">
        <v>22</v>
      </c>
      <c r="H48" s="36" t="s">
        <v>23</v>
      </c>
      <c r="I48" s="37">
        <v>1</v>
      </c>
      <c r="J48" s="38">
        <v>41275</v>
      </c>
      <c r="K48" s="32" t="s">
        <v>19</v>
      </c>
      <c r="L48" s="37">
        <v>6449.36</v>
      </c>
      <c r="M48" s="39" t="s">
        <v>14</v>
      </c>
      <c r="N48" s="37">
        <f>L48*I48</f>
        <v>6449.36</v>
      </c>
    </row>
    <row r="49" spans="1:14" x14ac:dyDescent="0.25">
      <c r="A49" s="1">
        <v>45</v>
      </c>
      <c r="B49" s="32" t="s">
        <v>13</v>
      </c>
      <c r="C49" s="32">
        <v>1110407</v>
      </c>
      <c r="D49" s="33">
        <v>1005100698</v>
      </c>
      <c r="E49" s="34" t="s">
        <v>71</v>
      </c>
      <c r="F49" s="32" t="s">
        <v>18</v>
      </c>
      <c r="G49" s="35" t="s">
        <v>22</v>
      </c>
      <c r="H49" s="36" t="s">
        <v>23</v>
      </c>
      <c r="I49" s="37">
        <v>2</v>
      </c>
      <c r="J49" s="38">
        <v>41275</v>
      </c>
      <c r="K49" s="32" t="s">
        <v>19</v>
      </c>
      <c r="L49" s="37">
        <v>8053.46</v>
      </c>
      <c r="M49" s="39" t="s">
        <v>14</v>
      </c>
      <c r="N49" s="37">
        <f>L49*I49</f>
        <v>16106.92</v>
      </c>
    </row>
    <row r="50" spans="1:14" x14ac:dyDescent="0.25">
      <c r="A50" s="1">
        <v>46</v>
      </c>
      <c r="B50" s="32" t="s">
        <v>13</v>
      </c>
      <c r="C50" s="32">
        <v>1264215</v>
      </c>
      <c r="D50" s="33">
        <v>1005100742</v>
      </c>
      <c r="E50" s="34" t="s">
        <v>72</v>
      </c>
      <c r="F50" s="32" t="s">
        <v>18</v>
      </c>
      <c r="G50" s="35" t="s">
        <v>22</v>
      </c>
      <c r="H50" s="36" t="s">
        <v>23</v>
      </c>
      <c r="I50" s="37">
        <v>2</v>
      </c>
      <c r="J50" s="38">
        <v>41275</v>
      </c>
      <c r="K50" s="32" t="s">
        <v>19</v>
      </c>
      <c r="L50" s="37">
        <v>2362.75</v>
      </c>
      <c r="M50" s="39" t="s">
        <v>14</v>
      </c>
      <c r="N50" s="37">
        <f>L50*I50</f>
        <v>4725.5</v>
      </c>
    </row>
    <row r="51" spans="1:14" x14ac:dyDescent="0.25">
      <c r="A51" s="1">
        <v>47</v>
      </c>
      <c r="B51" s="32" t="s">
        <v>13</v>
      </c>
      <c r="C51" s="32">
        <v>1295217</v>
      </c>
      <c r="D51" s="33">
        <v>1005100774</v>
      </c>
      <c r="E51" s="34" t="s">
        <v>73</v>
      </c>
      <c r="F51" s="32" t="s">
        <v>18</v>
      </c>
      <c r="G51" s="35" t="s">
        <v>22</v>
      </c>
      <c r="H51" s="36" t="s">
        <v>23</v>
      </c>
      <c r="I51" s="37">
        <v>2</v>
      </c>
      <c r="J51" s="38">
        <v>41275</v>
      </c>
      <c r="K51" s="32" t="s">
        <v>19</v>
      </c>
      <c r="L51" s="37">
        <v>2447.9899999999998</v>
      </c>
      <c r="M51" s="39" t="s">
        <v>14</v>
      </c>
      <c r="N51" s="37">
        <f>L51*I51</f>
        <v>4895.9799999999996</v>
      </c>
    </row>
    <row r="52" spans="1:14" x14ac:dyDescent="0.25">
      <c r="A52" s="1">
        <v>48</v>
      </c>
      <c r="B52" s="32" t="s">
        <v>13</v>
      </c>
      <c r="C52" s="32">
        <v>1202812</v>
      </c>
      <c r="D52" s="33">
        <v>1005100786</v>
      </c>
      <c r="E52" s="34" t="s">
        <v>74</v>
      </c>
      <c r="F52" s="32" t="s">
        <v>18</v>
      </c>
      <c r="G52" s="35" t="s">
        <v>22</v>
      </c>
      <c r="H52" s="36" t="s">
        <v>23</v>
      </c>
      <c r="I52" s="37">
        <v>1</v>
      </c>
      <c r="J52" s="38">
        <v>41275</v>
      </c>
      <c r="K52" s="32" t="s">
        <v>19</v>
      </c>
      <c r="L52" s="37">
        <v>392.26</v>
      </c>
      <c r="M52" s="39" t="s">
        <v>14</v>
      </c>
      <c r="N52" s="37">
        <f>L52*I52</f>
        <v>392.26</v>
      </c>
    </row>
    <row r="53" spans="1:14" x14ac:dyDescent="0.25">
      <c r="A53" s="1">
        <v>49</v>
      </c>
      <c r="B53" s="32" t="s">
        <v>13</v>
      </c>
      <c r="C53" s="32">
        <v>1336005</v>
      </c>
      <c r="D53" s="33">
        <v>1005100817</v>
      </c>
      <c r="E53" s="34" t="s">
        <v>75</v>
      </c>
      <c r="F53" s="32" t="s">
        <v>18</v>
      </c>
      <c r="G53" s="35" t="s">
        <v>22</v>
      </c>
      <c r="H53" s="36" t="s">
        <v>23</v>
      </c>
      <c r="I53" s="37">
        <v>2</v>
      </c>
      <c r="J53" s="38">
        <v>41275</v>
      </c>
      <c r="K53" s="32" t="s">
        <v>19</v>
      </c>
      <c r="L53" s="37">
        <v>685.25</v>
      </c>
      <c r="M53" s="39" t="s">
        <v>14</v>
      </c>
      <c r="N53" s="37">
        <f>L53*I53</f>
        <v>1370.5</v>
      </c>
    </row>
    <row r="54" spans="1:14" x14ac:dyDescent="0.25">
      <c r="A54" s="1">
        <v>50</v>
      </c>
      <c r="B54" s="32" t="s">
        <v>13</v>
      </c>
      <c r="C54" s="32">
        <v>1339722</v>
      </c>
      <c r="D54" s="33">
        <v>1005100819</v>
      </c>
      <c r="E54" s="34" t="s">
        <v>76</v>
      </c>
      <c r="F54" s="32" t="s">
        <v>18</v>
      </c>
      <c r="G54" s="35" t="s">
        <v>22</v>
      </c>
      <c r="H54" s="36" t="s">
        <v>23</v>
      </c>
      <c r="I54" s="37">
        <v>2</v>
      </c>
      <c r="J54" s="38">
        <v>41275</v>
      </c>
      <c r="K54" s="32" t="s">
        <v>19</v>
      </c>
      <c r="L54" s="37">
        <v>7911.7</v>
      </c>
      <c r="M54" s="39" t="s">
        <v>14</v>
      </c>
      <c r="N54" s="37">
        <f>L54*I54</f>
        <v>15823.4</v>
      </c>
    </row>
    <row r="55" spans="1:14" x14ac:dyDescent="0.25">
      <c r="A55" s="1">
        <v>51</v>
      </c>
      <c r="B55" s="32" t="s">
        <v>13</v>
      </c>
      <c r="C55" s="32">
        <v>1060232</v>
      </c>
      <c r="D55" s="33">
        <v>1005100903</v>
      </c>
      <c r="E55" s="34" t="s">
        <v>77</v>
      </c>
      <c r="F55" s="32" t="s">
        <v>18</v>
      </c>
      <c r="G55" s="35" t="s">
        <v>22</v>
      </c>
      <c r="H55" s="36" t="s">
        <v>23</v>
      </c>
      <c r="I55" s="37">
        <v>4</v>
      </c>
      <c r="J55" s="38">
        <v>41275</v>
      </c>
      <c r="K55" s="32" t="s">
        <v>19</v>
      </c>
      <c r="L55" s="37">
        <v>68.180000000000007</v>
      </c>
      <c r="M55" s="39" t="s">
        <v>14</v>
      </c>
      <c r="N55" s="37">
        <f>L55*I55</f>
        <v>272.72000000000003</v>
      </c>
    </row>
    <row r="56" spans="1:14" x14ac:dyDescent="0.25">
      <c r="A56" s="1">
        <v>52</v>
      </c>
      <c r="B56" s="32" t="s">
        <v>13</v>
      </c>
      <c r="C56" s="32">
        <v>1443255</v>
      </c>
      <c r="D56" s="33">
        <v>1005100913</v>
      </c>
      <c r="E56" s="34" t="s">
        <v>78</v>
      </c>
      <c r="F56" s="32" t="s">
        <v>18</v>
      </c>
      <c r="G56" s="35" t="s">
        <v>22</v>
      </c>
      <c r="H56" s="36" t="s">
        <v>23</v>
      </c>
      <c r="I56" s="37">
        <v>1</v>
      </c>
      <c r="J56" s="38">
        <v>40787</v>
      </c>
      <c r="K56" s="32" t="s">
        <v>19</v>
      </c>
      <c r="L56" s="37">
        <v>397.58</v>
      </c>
      <c r="M56" s="39" t="s">
        <v>14</v>
      </c>
      <c r="N56" s="37">
        <f>L56*I56</f>
        <v>397.58</v>
      </c>
    </row>
    <row r="57" spans="1:14" x14ac:dyDescent="0.25">
      <c r="A57" s="1">
        <v>53</v>
      </c>
      <c r="B57" s="32" t="s">
        <v>13</v>
      </c>
      <c r="C57" s="32">
        <v>1464098</v>
      </c>
      <c r="D57" s="33">
        <v>1005100921</v>
      </c>
      <c r="E57" s="34" t="s">
        <v>79</v>
      </c>
      <c r="F57" s="32" t="s">
        <v>18</v>
      </c>
      <c r="G57" s="35" t="s">
        <v>22</v>
      </c>
      <c r="H57" s="36" t="s">
        <v>23</v>
      </c>
      <c r="I57" s="37">
        <v>2</v>
      </c>
      <c r="J57" s="38">
        <v>40848</v>
      </c>
      <c r="K57" s="32" t="s">
        <v>19</v>
      </c>
      <c r="L57" s="37">
        <v>4945.66</v>
      </c>
      <c r="M57" s="39" t="s">
        <v>14</v>
      </c>
      <c r="N57" s="37">
        <f>L57*I57</f>
        <v>9891.32</v>
      </c>
    </row>
    <row r="58" spans="1:14" x14ac:dyDescent="0.25">
      <c r="A58" s="1">
        <v>54</v>
      </c>
      <c r="B58" s="32" t="s">
        <v>13</v>
      </c>
      <c r="C58" s="32">
        <v>1842625</v>
      </c>
      <c r="D58" s="33">
        <v>1005100948</v>
      </c>
      <c r="E58" s="34" t="s">
        <v>80</v>
      </c>
      <c r="F58" s="32" t="s">
        <v>18</v>
      </c>
      <c r="G58" s="35" t="s">
        <v>22</v>
      </c>
      <c r="H58" s="36" t="s">
        <v>23</v>
      </c>
      <c r="I58" s="37">
        <v>2</v>
      </c>
      <c r="J58" s="38">
        <v>41275</v>
      </c>
      <c r="K58" s="32" t="s">
        <v>19</v>
      </c>
      <c r="L58" s="37">
        <v>1237.7</v>
      </c>
      <c r="M58" s="39" t="s">
        <v>14</v>
      </c>
      <c r="N58" s="37">
        <f>L58*I58</f>
        <v>2475.4</v>
      </c>
    </row>
    <row r="59" spans="1:14" x14ac:dyDescent="0.25">
      <c r="A59" s="1">
        <v>55</v>
      </c>
      <c r="B59" s="32" t="s">
        <v>13</v>
      </c>
      <c r="C59" s="32">
        <v>1084721</v>
      </c>
      <c r="D59" s="33">
        <v>1005100966</v>
      </c>
      <c r="E59" s="34" t="s">
        <v>81</v>
      </c>
      <c r="F59" s="32" t="s">
        <v>18</v>
      </c>
      <c r="G59" s="35" t="s">
        <v>22</v>
      </c>
      <c r="H59" s="36" t="s">
        <v>23</v>
      </c>
      <c r="I59" s="37">
        <v>5</v>
      </c>
      <c r="J59" s="38">
        <v>41275</v>
      </c>
      <c r="K59" s="32" t="s">
        <v>19</v>
      </c>
      <c r="L59" s="37">
        <v>262.83999999999997</v>
      </c>
      <c r="M59" s="39" t="s">
        <v>14</v>
      </c>
      <c r="N59" s="37">
        <f>L59*I59</f>
        <v>1314.1999999999998</v>
      </c>
    </row>
    <row r="60" spans="1:14" x14ac:dyDescent="0.25">
      <c r="A60" s="1">
        <v>56</v>
      </c>
      <c r="B60" s="32" t="s">
        <v>13</v>
      </c>
      <c r="C60" s="32">
        <v>1395674</v>
      </c>
      <c r="D60" s="33">
        <v>1005100972</v>
      </c>
      <c r="E60" s="34" t="s">
        <v>82</v>
      </c>
      <c r="F60" s="32" t="s">
        <v>18</v>
      </c>
      <c r="G60" s="35" t="s">
        <v>22</v>
      </c>
      <c r="H60" s="36" t="s">
        <v>23</v>
      </c>
      <c r="I60" s="37">
        <v>1</v>
      </c>
      <c r="J60" s="38">
        <v>41275</v>
      </c>
      <c r="K60" s="32" t="s">
        <v>19</v>
      </c>
      <c r="L60" s="37">
        <v>4442.38</v>
      </c>
      <c r="M60" s="39" t="s">
        <v>14</v>
      </c>
      <c r="N60" s="37">
        <f>L60*I60</f>
        <v>4442.38</v>
      </c>
    </row>
    <row r="61" spans="1:14" x14ac:dyDescent="0.25">
      <c r="A61" s="1">
        <v>57</v>
      </c>
      <c r="B61" s="32" t="s">
        <v>13</v>
      </c>
      <c r="C61" s="32">
        <v>1063914</v>
      </c>
      <c r="D61" s="33">
        <v>1005374096</v>
      </c>
      <c r="E61" s="34" t="s">
        <v>83</v>
      </c>
      <c r="F61" s="32" t="s">
        <v>18</v>
      </c>
      <c r="G61" s="35" t="s">
        <v>22</v>
      </c>
      <c r="H61" s="36" t="s">
        <v>23</v>
      </c>
      <c r="I61" s="37">
        <v>8</v>
      </c>
      <c r="J61" s="38">
        <v>41275</v>
      </c>
      <c r="K61" s="32" t="s">
        <v>33</v>
      </c>
      <c r="L61" s="37">
        <v>1376.63</v>
      </c>
      <c r="M61" s="39" t="s">
        <v>14</v>
      </c>
      <c r="N61" s="37">
        <f>L61*I61</f>
        <v>11013.04</v>
      </c>
    </row>
    <row r="62" spans="1:14" x14ac:dyDescent="0.25">
      <c r="A62" s="1">
        <v>58</v>
      </c>
      <c r="B62" s="32" t="s">
        <v>13</v>
      </c>
      <c r="C62" s="32" t="s">
        <v>84</v>
      </c>
      <c r="D62" s="33" t="s">
        <v>85</v>
      </c>
      <c r="E62" s="34" t="s">
        <v>86</v>
      </c>
      <c r="F62" s="32" t="s">
        <v>18</v>
      </c>
      <c r="G62" s="35" t="s">
        <v>22</v>
      </c>
      <c r="H62" s="36" t="s">
        <v>23</v>
      </c>
      <c r="I62" s="37">
        <v>3</v>
      </c>
      <c r="J62" s="38">
        <v>41275</v>
      </c>
      <c r="K62" s="32" t="s">
        <v>19</v>
      </c>
      <c r="L62" s="37">
        <v>108.95</v>
      </c>
      <c r="M62" s="39" t="s">
        <v>14</v>
      </c>
      <c r="N62" s="37">
        <f>L62*I62</f>
        <v>326.85000000000002</v>
      </c>
    </row>
    <row r="63" spans="1:14" x14ac:dyDescent="0.25">
      <c r="A63" s="1">
        <v>59</v>
      </c>
      <c r="B63" s="32" t="s">
        <v>13</v>
      </c>
      <c r="C63" s="32" t="s">
        <v>87</v>
      </c>
      <c r="D63" s="33" t="s">
        <v>88</v>
      </c>
      <c r="E63" s="34" t="s">
        <v>89</v>
      </c>
      <c r="F63" s="32" t="s">
        <v>18</v>
      </c>
      <c r="G63" s="35" t="s">
        <v>22</v>
      </c>
      <c r="H63" s="36" t="s">
        <v>23</v>
      </c>
      <c r="I63" s="37">
        <v>4</v>
      </c>
      <c r="J63" s="38">
        <v>41275</v>
      </c>
      <c r="K63" s="32" t="s">
        <v>19</v>
      </c>
      <c r="L63" s="37">
        <v>113.87</v>
      </c>
      <c r="M63" s="39" t="s">
        <v>14</v>
      </c>
      <c r="N63" s="37">
        <f>L63*I63</f>
        <v>455.48</v>
      </c>
    </row>
    <row r="64" spans="1:14" x14ac:dyDescent="0.25">
      <c r="A64" s="1">
        <v>60</v>
      </c>
      <c r="B64" s="32" t="s">
        <v>13</v>
      </c>
      <c r="C64" s="32">
        <v>1093212</v>
      </c>
      <c r="D64" s="33" t="s">
        <v>90</v>
      </c>
      <c r="E64" s="34" t="s">
        <v>91</v>
      </c>
      <c r="F64" s="32" t="s">
        <v>18</v>
      </c>
      <c r="G64" s="35" t="s">
        <v>22</v>
      </c>
      <c r="H64" s="36" t="s">
        <v>23</v>
      </c>
      <c r="I64" s="37">
        <v>1</v>
      </c>
      <c r="J64" s="38">
        <v>41275</v>
      </c>
      <c r="K64" s="32" t="s">
        <v>19</v>
      </c>
      <c r="L64" s="37">
        <v>3175.73</v>
      </c>
      <c r="M64" s="39" t="s">
        <v>14</v>
      </c>
      <c r="N64" s="37">
        <f>L64*I64</f>
        <v>3175.73</v>
      </c>
    </row>
    <row r="65" spans="1:14" x14ac:dyDescent="0.25">
      <c r="A65" s="1">
        <v>61</v>
      </c>
      <c r="B65" s="32" t="s">
        <v>13</v>
      </c>
      <c r="C65" s="32">
        <v>1163103</v>
      </c>
      <c r="D65" s="33" t="s">
        <v>92</v>
      </c>
      <c r="E65" s="34" t="s">
        <v>93</v>
      </c>
      <c r="F65" s="32" t="s">
        <v>18</v>
      </c>
      <c r="G65" s="35" t="s">
        <v>22</v>
      </c>
      <c r="H65" s="36" t="s">
        <v>23</v>
      </c>
      <c r="I65" s="37">
        <v>3</v>
      </c>
      <c r="J65" s="38">
        <v>41275</v>
      </c>
      <c r="K65" s="32" t="s">
        <v>19</v>
      </c>
      <c r="L65" s="37">
        <v>2304.0500000000002</v>
      </c>
      <c r="M65" s="39" t="s">
        <v>14</v>
      </c>
      <c r="N65" s="37">
        <f>L65*I65</f>
        <v>6912.1500000000005</v>
      </c>
    </row>
    <row r="66" spans="1:14" x14ac:dyDescent="0.25">
      <c r="A66" s="1">
        <v>62</v>
      </c>
      <c r="B66" s="32" t="s">
        <v>13</v>
      </c>
      <c r="C66" s="32">
        <v>1163103</v>
      </c>
      <c r="D66" s="33" t="s">
        <v>94</v>
      </c>
      <c r="E66" s="34" t="s">
        <v>95</v>
      </c>
      <c r="F66" s="32" t="s">
        <v>18</v>
      </c>
      <c r="G66" s="35" t="s">
        <v>22</v>
      </c>
      <c r="H66" s="36" t="s">
        <v>23</v>
      </c>
      <c r="I66" s="37">
        <v>6</v>
      </c>
      <c r="J66" s="38">
        <v>41275</v>
      </c>
      <c r="K66" s="32" t="s">
        <v>19</v>
      </c>
      <c r="L66" s="37">
        <v>1539.77</v>
      </c>
      <c r="M66" s="39" t="s">
        <v>14</v>
      </c>
      <c r="N66" s="37">
        <f>L66*I66</f>
        <v>9238.619999999999</v>
      </c>
    </row>
    <row r="67" spans="1:14" x14ac:dyDescent="0.25">
      <c r="A67" s="1">
        <v>63</v>
      </c>
      <c r="B67" s="32" t="s">
        <v>13</v>
      </c>
      <c r="C67" s="32">
        <v>1165564</v>
      </c>
      <c r="D67" s="33" t="s">
        <v>96</v>
      </c>
      <c r="E67" s="34" t="s">
        <v>97</v>
      </c>
      <c r="F67" s="32" t="s">
        <v>18</v>
      </c>
      <c r="G67" s="35" t="s">
        <v>22</v>
      </c>
      <c r="H67" s="36" t="s">
        <v>23</v>
      </c>
      <c r="I67" s="37">
        <v>3</v>
      </c>
      <c r="J67" s="38">
        <v>41275</v>
      </c>
      <c r="K67" s="32" t="s">
        <v>19</v>
      </c>
      <c r="L67" s="37">
        <v>603.79</v>
      </c>
      <c r="M67" s="39" t="s">
        <v>14</v>
      </c>
      <c r="N67" s="37">
        <f>L67*I67</f>
        <v>1811.37</v>
      </c>
    </row>
    <row r="68" spans="1:14" x14ac:dyDescent="0.25">
      <c r="A68" s="1">
        <v>64</v>
      </c>
      <c r="B68" s="32" t="s">
        <v>13</v>
      </c>
      <c r="C68" s="32" t="s">
        <v>98</v>
      </c>
      <c r="D68" s="33" t="s">
        <v>99</v>
      </c>
      <c r="E68" s="34" t="s">
        <v>100</v>
      </c>
      <c r="F68" s="32" t="s">
        <v>18</v>
      </c>
      <c r="G68" s="35" t="s">
        <v>22</v>
      </c>
      <c r="H68" s="36" t="s">
        <v>23</v>
      </c>
      <c r="I68" s="37">
        <v>6</v>
      </c>
      <c r="J68" s="38">
        <v>41883</v>
      </c>
      <c r="K68" s="32" t="s">
        <v>19</v>
      </c>
      <c r="L68" s="37">
        <v>1253</v>
      </c>
      <c r="M68" s="39" t="s">
        <v>14</v>
      </c>
      <c r="N68" s="37">
        <f>L68*I68</f>
        <v>7518</v>
      </c>
    </row>
    <row r="69" spans="1:14" x14ac:dyDescent="0.25">
      <c r="A69" s="1">
        <v>65</v>
      </c>
      <c r="B69" s="32" t="s">
        <v>13</v>
      </c>
      <c r="C69" s="32" t="s">
        <v>101</v>
      </c>
      <c r="D69" s="33" t="s">
        <v>102</v>
      </c>
      <c r="E69" s="34" t="s">
        <v>103</v>
      </c>
      <c r="F69" s="32" t="s">
        <v>18</v>
      </c>
      <c r="G69" s="35" t="s">
        <v>22</v>
      </c>
      <c r="H69" s="36" t="s">
        <v>23</v>
      </c>
      <c r="I69" s="37">
        <v>8</v>
      </c>
      <c r="J69" s="38">
        <v>41487</v>
      </c>
      <c r="K69" s="32" t="s">
        <v>19</v>
      </c>
      <c r="L69" s="37">
        <v>16508.23</v>
      </c>
      <c r="M69" s="39" t="s">
        <v>14</v>
      </c>
      <c r="N69" s="37">
        <f>L69*I69</f>
        <v>132065.84</v>
      </c>
    </row>
    <row r="70" spans="1:14" x14ac:dyDescent="0.25">
      <c r="A70" s="1">
        <v>66</v>
      </c>
      <c r="B70" s="32" t="s">
        <v>13</v>
      </c>
      <c r="C70" s="32" t="s">
        <v>104</v>
      </c>
      <c r="D70" s="33" t="s">
        <v>105</v>
      </c>
      <c r="E70" s="34" t="s">
        <v>106</v>
      </c>
      <c r="F70" s="32" t="s">
        <v>18</v>
      </c>
      <c r="G70" s="35" t="s">
        <v>22</v>
      </c>
      <c r="H70" s="36" t="s">
        <v>23</v>
      </c>
      <c r="I70" s="37">
        <v>5</v>
      </c>
      <c r="J70" s="38">
        <v>42917</v>
      </c>
      <c r="K70" s="32" t="s">
        <v>19</v>
      </c>
      <c r="L70" s="37">
        <v>20011.37</v>
      </c>
      <c r="M70" s="39" t="s">
        <v>14</v>
      </c>
      <c r="N70" s="37">
        <f>L70*I70</f>
        <v>100056.84999999999</v>
      </c>
    </row>
    <row r="71" spans="1:14" x14ac:dyDescent="0.25">
      <c r="A71" s="1">
        <v>67</v>
      </c>
      <c r="B71" s="32" t="s">
        <v>13</v>
      </c>
      <c r="C71" s="32" t="s">
        <v>107</v>
      </c>
      <c r="D71" s="33" t="s">
        <v>108</v>
      </c>
      <c r="E71" s="34" t="s">
        <v>109</v>
      </c>
      <c r="F71" s="32" t="s">
        <v>18</v>
      </c>
      <c r="G71" s="35" t="s">
        <v>22</v>
      </c>
      <c r="H71" s="36" t="s">
        <v>23</v>
      </c>
      <c r="I71" s="37">
        <v>8</v>
      </c>
      <c r="J71" s="38">
        <v>42461</v>
      </c>
      <c r="K71" s="32" t="s">
        <v>19</v>
      </c>
      <c r="L71" s="37">
        <v>5682.3</v>
      </c>
      <c r="M71" s="39" t="s">
        <v>14</v>
      </c>
      <c r="N71" s="37">
        <f>L71*I71</f>
        <v>45458.400000000001</v>
      </c>
    </row>
    <row r="72" spans="1:14" ht="15.75" thickBot="1" x14ac:dyDescent="0.3">
      <c r="A72" s="1">
        <v>68</v>
      </c>
      <c r="B72" s="10" t="s">
        <v>13</v>
      </c>
      <c r="C72" s="10" t="s">
        <v>110</v>
      </c>
      <c r="D72" s="11" t="s">
        <v>111</v>
      </c>
      <c r="E72" s="12" t="s">
        <v>112</v>
      </c>
      <c r="F72" s="10" t="s">
        <v>18</v>
      </c>
      <c r="G72" s="13" t="s">
        <v>22</v>
      </c>
      <c r="H72" s="14" t="s">
        <v>23</v>
      </c>
      <c r="I72" s="15">
        <v>3</v>
      </c>
      <c r="J72" s="16">
        <v>42979</v>
      </c>
      <c r="K72" s="10" t="s">
        <v>19</v>
      </c>
      <c r="L72" s="15">
        <v>153.78</v>
      </c>
      <c r="M72" s="17" t="s">
        <v>14</v>
      </c>
      <c r="N72" s="15">
        <f>L72*I72</f>
        <v>461.34000000000003</v>
      </c>
    </row>
    <row r="73" spans="1:14" ht="15.75" thickBot="1" x14ac:dyDescent="0.3">
      <c r="A73" s="23"/>
      <c r="B73" s="20"/>
      <c r="C73" s="20"/>
      <c r="D73" s="20"/>
      <c r="E73" s="20"/>
      <c r="F73" s="20"/>
      <c r="G73" s="24"/>
      <c r="H73" s="25"/>
      <c r="I73" s="21"/>
      <c r="J73" s="20"/>
      <c r="K73" s="20"/>
      <c r="L73" s="21"/>
      <c r="M73" s="22"/>
      <c r="N73" s="19">
        <f>SUM(N5:N72)</f>
        <v>594463.25999999989</v>
      </c>
    </row>
    <row r="74" spans="1:14" x14ac:dyDescent="0.25">
      <c r="B74" s="18" t="s">
        <v>15</v>
      </c>
    </row>
    <row r="75" spans="1:14" x14ac:dyDescent="0.25">
      <c r="B75" s="18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73">
      <formula1>TypeResource</formula1>
    </dataValidation>
    <dataValidation type="decimal" allowBlank="1" showErrorMessage="1" errorTitle="Ошибка!" error="Значение должно быть числом" sqref="N5:N73">
      <formula1>0</formula1>
      <formula2>100000000000</formula2>
    </dataValidation>
    <dataValidation type="decimal" allowBlank="1" showErrorMessage="1" errorTitle="Ошибка!" error="Значение должно быть числом" sqref="L5:L73 I5:I73">
      <formula1>0</formula1>
      <formula2>9999999999999</formula2>
    </dataValidation>
    <dataValidation type="list" allowBlank="1" showInputMessage="1" showErrorMessage="1" sqref="G5:G73">
      <formula1>ClassMater</formula1>
    </dataValidation>
    <dataValidation operator="lessThanOrEqual" allowBlank="1" showInputMessage="1" showErrorMessage="1" sqref="C1:C7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2020-02-12T07:20:45Z</dcterms:modified>
</cp:coreProperties>
</file>